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23256" windowHeight="13176"/>
  </bookViews>
  <sheets>
    <sheet name="Муниц. прогр. - 1 полуг.2018" sheetId="2" r:id="rId1"/>
  </sheets>
  <calcPr calcId="124519"/>
</workbook>
</file>

<file path=xl/calcChain.xml><?xml version="1.0" encoding="utf-8"?>
<calcChain xmlns="http://schemas.openxmlformats.org/spreadsheetml/2006/main">
  <c r="C31" i="2"/>
  <c r="D31"/>
  <c r="B31"/>
  <c r="E8"/>
  <c r="F8"/>
  <c r="E9"/>
  <c r="F9"/>
  <c r="E10"/>
  <c r="F10"/>
  <c r="E11"/>
  <c r="F11"/>
  <c r="E12"/>
  <c r="F12"/>
  <c r="E13"/>
  <c r="F13"/>
  <c r="F14"/>
  <c r="E15"/>
  <c r="F15"/>
  <c r="E16"/>
  <c r="F16"/>
  <c r="E17"/>
  <c r="F17"/>
  <c r="E18"/>
  <c r="F18"/>
  <c r="E19"/>
  <c r="F19"/>
  <c r="E20"/>
  <c r="F20"/>
  <c r="E21"/>
  <c r="F21"/>
  <c r="E22"/>
  <c r="F22"/>
  <c r="E23"/>
  <c r="F23"/>
  <c r="E24"/>
  <c r="F24"/>
  <c r="E25"/>
  <c r="F25"/>
  <c r="E26"/>
  <c r="F26"/>
  <c r="E27"/>
  <c r="F27"/>
  <c r="E28"/>
  <c r="F28"/>
  <c r="F29"/>
  <c r="E30"/>
  <c r="F30"/>
  <c r="E31"/>
  <c r="F31"/>
  <c r="F7"/>
  <c r="E7"/>
</calcChain>
</file>

<file path=xl/sharedStrings.xml><?xml version="1.0" encoding="utf-8"?>
<sst xmlns="http://schemas.openxmlformats.org/spreadsheetml/2006/main" count="33" uniqueCount="33">
  <si>
    <t>Муниципальная программа "Социальная поддержка отдельных категорий граждан на 2018-2020 годы"</t>
  </si>
  <si>
    <t>Муниципальная программа "Формирование комфортной городской среды в Кондинском районе на 2018-2022 годы"</t>
  </si>
  <si>
    <t>Муниципальная программа «Развитие малого и среднего предпринимательства в Кондинском районе на 2017-2020 годы»</t>
  </si>
  <si>
    <t>Муниципальная программа Кондинского района "Управление муниципальным имуществом Кондинского района на 2017-2020 года"</t>
  </si>
  <si>
    <t>Муниципальная программа "Развитие гражданского общества в Кондинском районе на 2017-2020 годы"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</si>
  <si>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2017-2020 годы»</t>
  </si>
  <si>
    <t>Муниципальная программа "Управление муниципальными финансами в муниципальном образовании Кондинский район на 2017-2020 годы"</t>
  </si>
  <si>
    <t>Муниципальная программа «Развитие транспортной системы Кондинского района на 2017-2020 годы»</t>
  </si>
  <si>
    <t>Муниципальная программа «Информационное общество Кондинского района на 2017-2020 годы»</t>
  </si>
  <si>
    <t>Муниципальная программа "Комплексное социально-экономическое развитие Кондинского района на 2017-2020 годы"</t>
  </si>
  <si>
    <t>Муниципальная программа "Обеспечение экологической безопасности Кондинского района на 2017-2020 годы "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</si>
  <si>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2017-2020 годы"</t>
  </si>
  <si>
    <t>Муниципальная программа "Профилактика правонарушений по вопросам обеспечения общественного порядка, межнационального согласия, гражданского единства, профилактики экстремизма, незаконного оборота и потребления наркотических и психотропных веществ в Кондинском районе в 2017-2020 годах"</t>
  </si>
  <si>
    <t>Муниципальная программа "Развитие жилищно-коммунального комплекса и повышение энергетической эффективности в Кондинском районе на 2017-2020 годы"</t>
  </si>
  <si>
    <t>Муниципальная программа «Обеспечение доступным и комфортным жильем жителей Кондинского района на 2017-2020 годы»</t>
  </si>
  <si>
    <t>Муниципальная программа «Социально-экономическое развитие коренных малочисленных народов Севера Ханты-Мансийского автономного округа -Югры, проживающих в Кондинском районе на 2017-2020 годы»</t>
  </si>
  <si>
    <t>Муниципальная программа "Формирование на территории Кондинского района градостроительной документации на 2017-2020 годы"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</si>
  <si>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2017-2020 годы"</t>
  </si>
  <si>
    <t>Муниципальная программа «Содействие развитию застройки населенных пунктов Кондинского района на 2017-2020 годы»</t>
  </si>
  <si>
    <t>Муниципальная программа "Развитие физической культуры и спорта в Кондинском районе на 2017-2020 годы"</t>
  </si>
  <si>
    <t>Муниципальная программа "Развитие культуры в Кондинском районе на 2017-2020 годы"</t>
  </si>
  <si>
    <t>Муниципальная программа «Молодежь Кондинского района на 2017-2020 годы»</t>
  </si>
  <si>
    <t>Муниципальная программа "Развитие образования в Кондинском районе на 2017-2020 годы"</t>
  </si>
  <si>
    <t>Муниципальная программа "Развитие муниципальной службы в муниципальном образовании Кондинский район на 2017-2020 годы"</t>
  </si>
  <si>
    <t>Наименование муниципальной программы</t>
  </si>
  <si>
    <t xml:space="preserve">Сведения об исполнении бюджета муницпального образования Кондинский район в разрезе муницпальных программ за 1 полугодие 2018 года </t>
  </si>
  <si>
    <t>Исполнено за 1 полугодие 2018 года</t>
  </si>
  <si>
    <t>ИТОГО</t>
  </si>
  <si>
    <t>руб.</t>
  </si>
  <si>
    <t>Уточненный план на 2018 год</t>
  </si>
  <si>
    <t>% исполнения к уточненному плану на 2018 год</t>
  </si>
  <si>
    <t>Уточненный план на 1 полугодие 2018 года</t>
  </si>
  <si>
    <t>% исполнения к уточненному плану на 1 полугодие 2018 года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</si>
</sst>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000000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Protection="1">
      <protection hidden="1"/>
    </xf>
    <xf numFmtId="0" fontId="3" fillId="0" borderId="0" xfId="0" applyFont="1"/>
    <xf numFmtId="0" fontId="2" fillId="0" borderId="0" xfId="1" applyFont="1"/>
    <xf numFmtId="0" fontId="2" fillId="0" borderId="0" xfId="1" applyFont="1" applyAlignment="1" applyProtection="1">
      <alignment vertical="top" wrapText="1"/>
      <protection hidden="1"/>
    </xf>
    <xf numFmtId="0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/>
    <xf numFmtId="4" fontId="2" fillId="0" borderId="3" xfId="1" applyNumberFormat="1" applyFont="1" applyFill="1" applyBorder="1" applyAlignment="1" applyProtection="1">
      <alignment horizontal="center" vertical="center"/>
      <protection hidden="1"/>
    </xf>
    <xf numFmtId="4" fontId="4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2" borderId="3" xfId="1" applyNumberFormat="1" applyFont="1" applyFill="1" applyBorder="1" applyAlignment="1" applyProtection="1">
      <alignment horizontal="center" vertical="center"/>
      <protection hidden="1"/>
    </xf>
    <xf numFmtId="4" fontId="3" fillId="2" borderId="3" xfId="0" applyNumberFormat="1" applyFont="1" applyFill="1" applyBorder="1" applyAlignment="1">
      <alignment horizontal="center" vertical="center"/>
    </xf>
    <xf numFmtId="164" fontId="4" fillId="2" borderId="3" xfId="1" applyNumberFormat="1" applyFont="1" applyFill="1" applyBorder="1" applyAlignment="1" applyProtection="1">
      <alignment horizontal="center" vertical="center"/>
      <protection hidden="1"/>
    </xf>
    <xf numFmtId="4" fontId="5" fillId="2" borderId="3" xfId="0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 applyProtection="1">
      <alignment vertical="top" wrapText="1"/>
      <protection hidden="1"/>
    </xf>
    <xf numFmtId="0" fontId="4" fillId="2" borderId="3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showGridLines="0" tabSelected="1" zoomScale="93" zoomScaleNormal="93" zoomScalePageLayoutView="72" workbookViewId="0">
      <selection activeCell="G7" sqref="G7"/>
    </sheetView>
  </sheetViews>
  <sheetFormatPr defaultColWidth="9.109375" defaultRowHeight="18"/>
  <cols>
    <col min="1" max="1" width="98.6640625" style="4" customWidth="1"/>
    <col min="2" max="4" width="19.6640625" style="4" customWidth="1"/>
    <col min="5" max="5" width="16.77734375" style="3" customWidth="1"/>
    <col min="6" max="9" width="16.77734375" style="4" customWidth="1"/>
    <col min="10" max="227" width="9.109375" style="4" customWidth="1"/>
    <col min="228" max="16384" width="9.109375" style="4"/>
  </cols>
  <sheetData>
    <row r="1" spans="1:6" ht="12.75" customHeight="1">
      <c r="A1" s="1"/>
      <c r="B1" s="2"/>
      <c r="C1" s="2"/>
      <c r="D1" s="2"/>
      <c r="F1" s="2"/>
    </row>
    <row r="2" spans="1:6" ht="12.75" customHeight="1">
      <c r="A2" s="2"/>
      <c r="B2" s="2"/>
      <c r="C2" s="2"/>
      <c r="D2" s="2"/>
      <c r="F2" s="2"/>
    </row>
    <row r="3" spans="1:6" ht="18.600000000000001" customHeight="1">
      <c r="A3" s="22" t="s">
        <v>25</v>
      </c>
      <c r="B3" s="22"/>
      <c r="C3" s="22"/>
      <c r="D3" s="22"/>
      <c r="E3" s="22"/>
      <c r="F3" s="22"/>
    </row>
    <row r="4" spans="1:6" ht="18.600000000000001" customHeight="1">
      <c r="A4" s="20"/>
      <c r="B4" s="20"/>
      <c r="C4" s="20"/>
      <c r="D4" s="20"/>
      <c r="E4" s="20"/>
      <c r="F4" s="20"/>
    </row>
    <row r="5" spans="1:6" ht="15.6" customHeight="1">
      <c r="A5" s="2"/>
      <c r="B5" s="2"/>
      <c r="C5" s="2"/>
      <c r="D5" s="2"/>
      <c r="F5" s="21" t="s">
        <v>28</v>
      </c>
    </row>
    <row r="6" spans="1:6" ht="123" customHeight="1">
      <c r="A6" s="6" t="s">
        <v>24</v>
      </c>
      <c r="B6" s="7" t="s">
        <v>29</v>
      </c>
      <c r="C6" s="8" t="s">
        <v>31</v>
      </c>
      <c r="D6" s="8" t="s">
        <v>26</v>
      </c>
      <c r="E6" s="8" t="s">
        <v>32</v>
      </c>
      <c r="F6" s="7" t="s">
        <v>30</v>
      </c>
    </row>
    <row r="7" spans="1:6" ht="36">
      <c r="A7" s="18" t="s">
        <v>23</v>
      </c>
      <c r="B7" s="12">
        <v>329810034.82999998</v>
      </c>
      <c r="C7" s="14">
        <v>165005432.69</v>
      </c>
      <c r="D7" s="14">
        <v>157809402.21000001</v>
      </c>
      <c r="E7" s="15">
        <f>(D7/C7)*100</f>
        <v>95.638912996568209</v>
      </c>
      <c r="F7" s="10">
        <f>(D7/B7)*100</f>
        <v>47.848575102131932</v>
      </c>
    </row>
    <row r="8" spans="1:6" ht="36">
      <c r="A8" s="18" t="s">
        <v>22</v>
      </c>
      <c r="B8" s="12">
        <v>1793874592.1300001</v>
      </c>
      <c r="C8" s="14">
        <v>1036021695.34</v>
      </c>
      <c r="D8" s="14">
        <v>940568119.11000001</v>
      </c>
      <c r="E8" s="15">
        <f t="shared" ref="E8:E31" si="0">(D8/C8)*100</f>
        <v>90.786527284192232</v>
      </c>
      <c r="F8" s="10">
        <f t="shared" ref="F8:F31" si="1">(D8/B8)*100</f>
        <v>52.432211439774832</v>
      </c>
    </row>
    <row r="9" spans="1:6">
      <c r="A9" s="18" t="s">
        <v>21</v>
      </c>
      <c r="B9" s="12">
        <v>13495300</v>
      </c>
      <c r="C9" s="14">
        <v>6931958.0999999996</v>
      </c>
      <c r="D9" s="14">
        <v>6931958.0999999996</v>
      </c>
      <c r="E9" s="15">
        <f t="shared" si="0"/>
        <v>100</v>
      </c>
      <c r="F9" s="10">
        <f t="shared" si="1"/>
        <v>51.36572065830326</v>
      </c>
    </row>
    <row r="10" spans="1:6" ht="36">
      <c r="A10" s="18" t="s">
        <v>20</v>
      </c>
      <c r="B10" s="12">
        <v>343363610</v>
      </c>
      <c r="C10" s="14">
        <v>150455224.46000001</v>
      </c>
      <c r="D10" s="14">
        <v>148950790.49000001</v>
      </c>
      <c r="E10" s="15">
        <f t="shared" si="0"/>
        <v>99.00007861116184</v>
      </c>
      <c r="F10" s="10">
        <f t="shared" si="1"/>
        <v>43.379899952123644</v>
      </c>
    </row>
    <row r="11" spans="1:6" ht="36">
      <c r="A11" s="18" t="s">
        <v>19</v>
      </c>
      <c r="B11" s="12">
        <v>239293222.05000001</v>
      </c>
      <c r="C11" s="14">
        <v>83692210.700000003</v>
      </c>
      <c r="D11" s="14">
        <v>82757187.310000002</v>
      </c>
      <c r="E11" s="15">
        <f t="shared" si="0"/>
        <v>98.882783257629967</v>
      </c>
      <c r="F11" s="10">
        <f t="shared" si="1"/>
        <v>34.584008105632009</v>
      </c>
    </row>
    <row r="12" spans="1:6" ht="36">
      <c r="A12" s="18" t="s">
        <v>18</v>
      </c>
      <c r="B12" s="12">
        <v>1808600</v>
      </c>
      <c r="C12" s="14">
        <v>644342.41</v>
      </c>
      <c r="D12" s="14">
        <v>0</v>
      </c>
      <c r="E12" s="15">
        <f t="shared" si="0"/>
        <v>0</v>
      </c>
      <c r="F12" s="10">
        <f t="shared" si="1"/>
        <v>0</v>
      </c>
    </row>
    <row r="13" spans="1:6" ht="54">
      <c r="A13" s="18" t="s">
        <v>17</v>
      </c>
      <c r="B13" s="12">
        <v>51667000</v>
      </c>
      <c r="C13" s="14">
        <v>26289089</v>
      </c>
      <c r="D13" s="14">
        <v>26190542.579999998</v>
      </c>
      <c r="E13" s="15">
        <f t="shared" si="0"/>
        <v>99.62514326761189</v>
      </c>
      <c r="F13" s="10">
        <f t="shared" si="1"/>
        <v>50.691045696479378</v>
      </c>
    </row>
    <row r="14" spans="1:6" ht="36">
      <c r="A14" s="18" t="s">
        <v>16</v>
      </c>
      <c r="B14" s="12">
        <v>2381007.56</v>
      </c>
      <c r="C14" s="14">
        <v>0</v>
      </c>
      <c r="D14" s="14">
        <v>0</v>
      </c>
      <c r="E14" s="15">
        <v>0</v>
      </c>
      <c r="F14" s="10">
        <f t="shared" si="1"/>
        <v>0</v>
      </c>
    </row>
    <row r="15" spans="1:6" ht="54">
      <c r="A15" s="18" t="s">
        <v>15</v>
      </c>
      <c r="B15" s="12">
        <v>3738400</v>
      </c>
      <c r="C15" s="14">
        <v>3252799.5</v>
      </c>
      <c r="D15" s="14">
        <v>3252799.5</v>
      </c>
      <c r="E15" s="15">
        <f t="shared" si="0"/>
        <v>100</v>
      </c>
      <c r="F15" s="10">
        <f t="shared" si="1"/>
        <v>87.010472394607319</v>
      </c>
    </row>
    <row r="16" spans="1:6" ht="36">
      <c r="A16" s="18" t="s">
        <v>14</v>
      </c>
      <c r="B16" s="12">
        <v>209737249.31999999</v>
      </c>
      <c r="C16" s="14">
        <v>73538646.599999994</v>
      </c>
      <c r="D16" s="14">
        <v>68542939.709999993</v>
      </c>
      <c r="E16" s="15">
        <f t="shared" si="0"/>
        <v>93.206691826716309</v>
      </c>
      <c r="F16" s="10">
        <f t="shared" si="1"/>
        <v>32.680384591781674</v>
      </c>
    </row>
    <row r="17" spans="1:6" ht="36">
      <c r="A17" s="18" t="s">
        <v>13</v>
      </c>
      <c r="B17" s="12">
        <v>494073100.94999999</v>
      </c>
      <c r="C17" s="14">
        <v>223010175.63999999</v>
      </c>
      <c r="D17" s="14">
        <v>164597555.11000001</v>
      </c>
      <c r="E17" s="15">
        <f t="shared" si="0"/>
        <v>73.807194957644413</v>
      </c>
      <c r="F17" s="10">
        <f t="shared" si="1"/>
        <v>33.314413351690888</v>
      </c>
    </row>
    <row r="18" spans="1:6" ht="72">
      <c r="A18" s="18" t="s">
        <v>12</v>
      </c>
      <c r="B18" s="12">
        <v>2047910</v>
      </c>
      <c r="C18" s="14">
        <v>1339071.1000000001</v>
      </c>
      <c r="D18" s="14">
        <v>1304914.92</v>
      </c>
      <c r="E18" s="15">
        <f t="shared" si="0"/>
        <v>97.449263149656502</v>
      </c>
      <c r="F18" s="10">
        <f t="shared" si="1"/>
        <v>63.71934899482887</v>
      </c>
    </row>
    <row r="19" spans="1:6" ht="54">
      <c r="A19" s="18" t="s">
        <v>11</v>
      </c>
      <c r="B19" s="12">
        <v>210000</v>
      </c>
      <c r="C19" s="14">
        <v>206200</v>
      </c>
      <c r="D19" s="14">
        <v>42000</v>
      </c>
      <c r="E19" s="15">
        <f t="shared" si="0"/>
        <v>20.368574199806012</v>
      </c>
      <c r="F19" s="10">
        <f t="shared" si="1"/>
        <v>20</v>
      </c>
    </row>
    <row r="20" spans="1:6" ht="36">
      <c r="A20" s="18" t="s">
        <v>10</v>
      </c>
      <c r="B20" s="12">
        <v>5148800</v>
      </c>
      <c r="C20" s="14">
        <v>1553320.01</v>
      </c>
      <c r="D20" s="14">
        <v>1023072.64</v>
      </c>
      <c r="E20" s="15">
        <f t="shared" si="0"/>
        <v>65.863610422426731</v>
      </c>
      <c r="F20" s="10">
        <f t="shared" si="1"/>
        <v>19.870118085767558</v>
      </c>
    </row>
    <row r="21" spans="1:6" ht="36">
      <c r="A21" s="18" t="s">
        <v>9</v>
      </c>
      <c r="B21" s="12">
        <v>48342445</v>
      </c>
      <c r="C21" s="14">
        <v>18669092.870000001</v>
      </c>
      <c r="D21" s="14">
        <v>18619793.25</v>
      </c>
      <c r="E21" s="15">
        <f t="shared" si="0"/>
        <v>99.735929215504498</v>
      </c>
      <c r="F21" s="10">
        <f t="shared" si="1"/>
        <v>38.516449157670863</v>
      </c>
    </row>
    <row r="22" spans="1:6" ht="36">
      <c r="A22" s="18" t="s">
        <v>8</v>
      </c>
      <c r="B22" s="12">
        <v>4277088</v>
      </c>
      <c r="C22" s="14">
        <v>2161934</v>
      </c>
      <c r="D22" s="14">
        <v>1222086.97</v>
      </c>
      <c r="E22" s="15">
        <f t="shared" si="0"/>
        <v>56.527487425610587</v>
      </c>
      <c r="F22" s="10">
        <f t="shared" si="1"/>
        <v>28.5728741143507</v>
      </c>
    </row>
    <row r="23" spans="1:6" ht="36">
      <c r="A23" s="18" t="s">
        <v>7</v>
      </c>
      <c r="B23" s="12">
        <v>322034742.00999999</v>
      </c>
      <c r="C23" s="14">
        <v>37198729.189999998</v>
      </c>
      <c r="D23" s="14">
        <v>32113112.789999999</v>
      </c>
      <c r="E23" s="15">
        <f t="shared" si="0"/>
        <v>86.328521133009176</v>
      </c>
      <c r="F23" s="10">
        <f t="shared" si="1"/>
        <v>9.9719404774664984</v>
      </c>
    </row>
    <row r="24" spans="1:6" ht="36">
      <c r="A24" s="18" t="s">
        <v>6</v>
      </c>
      <c r="B24" s="12">
        <v>33553800</v>
      </c>
      <c r="C24" s="14">
        <v>16419506.41</v>
      </c>
      <c r="D24" s="14">
        <v>16132377.369999999</v>
      </c>
      <c r="E24" s="15">
        <f t="shared" si="0"/>
        <v>98.251293109364539</v>
      </c>
      <c r="F24" s="10">
        <f t="shared" si="1"/>
        <v>48.079136699867078</v>
      </c>
    </row>
    <row r="25" spans="1:6" ht="36">
      <c r="A25" s="18" t="s">
        <v>5</v>
      </c>
      <c r="B25" s="12">
        <v>274678500</v>
      </c>
      <c r="C25" s="14">
        <v>140494998.58000001</v>
      </c>
      <c r="D25" s="14">
        <v>140494998.58000001</v>
      </c>
      <c r="E25" s="15">
        <f t="shared" si="0"/>
        <v>100</v>
      </c>
      <c r="F25" s="10">
        <f t="shared" si="1"/>
        <v>51.148888092806686</v>
      </c>
    </row>
    <row r="26" spans="1:6" ht="36">
      <c r="A26" s="18" t="s">
        <v>4</v>
      </c>
      <c r="B26" s="12">
        <v>17513005.170000002</v>
      </c>
      <c r="C26" s="14">
        <v>7723474.6100000003</v>
      </c>
      <c r="D26" s="14">
        <v>7349669.3200000003</v>
      </c>
      <c r="E26" s="15">
        <f t="shared" si="0"/>
        <v>95.160140883793233</v>
      </c>
      <c r="F26" s="10">
        <f t="shared" si="1"/>
        <v>41.9669225735745</v>
      </c>
    </row>
    <row r="27" spans="1:6" ht="36">
      <c r="A27" s="18" t="s">
        <v>3</v>
      </c>
      <c r="B27" s="12">
        <v>33508225</v>
      </c>
      <c r="C27" s="14">
        <v>20555340.670000002</v>
      </c>
      <c r="D27" s="14">
        <v>18521525.789999999</v>
      </c>
      <c r="E27" s="15">
        <f t="shared" si="0"/>
        <v>90.10566201430899</v>
      </c>
      <c r="F27" s="10">
        <f t="shared" si="1"/>
        <v>55.274565543236022</v>
      </c>
    </row>
    <row r="28" spans="1:6" ht="36">
      <c r="A28" s="18" t="s">
        <v>2</v>
      </c>
      <c r="B28" s="12">
        <v>6364208.6200000001</v>
      </c>
      <c r="C28" s="14">
        <v>1723788</v>
      </c>
      <c r="D28" s="14">
        <v>1514811.29</v>
      </c>
      <c r="E28" s="15">
        <f t="shared" si="0"/>
        <v>87.876890313658066</v>
      </c>
      <c r="F28" s="10">
        <f t="shared" si="1"/>
        <v>23.802036992307144</v>
      </c>
    </row>
    <row r="29" spans="1:6" ht="36">
      <c r="A29" s="18" t="s">
        <v>1</v>
      </c>
      <c r="B29" s="12">
        <v>103642182</v>
      </c>
      <c r="C29" s="14">
        <v>0</v>
      </c>
      <c r="D29" s="14">
        <v>0</v>
      </c>
      <c r="E29" s="15">
        <v>0</v>
      </c>
      <c r="F29" s="10">
        <f t="shared" si="1"/>
        <v>0</v>
      </c>
    </row>
    <row r="30" spans="1:6" ht="36">
      <c r="A30" s="18" t="s">
        <v>0</v>
      </c>
      <c r="B30" s="12">
        <v>106018400</v>
      </c>
      <c r="C30" s="14">
        <v>50700000</v>
      </c>
      <c r="D30" s="14">
        <v>49552687.700000003</v>
      </c>
      <c r="E30" s="15">
        <f t="shared" si="0"/>
        <v>97.737056607495077</v>
      </c>
      <c r="F30" s="10">
        <f t="shared" si="1"/>
        <v>46.739705277574458</v>
      </c>
    </row>
    <row r="31" spans="1:6" s="9" customFormat="1" ht="17.399999999999999">
      <c r="A31" s="19" t="s">
        <v>27</v>
      </c>
      <c r="B31" s="13">
        <f>SUM(B7:B30)</f>
        <v>4440581422.6400003</v>
      </c>
      <c r="C31" s="16">
        <f t="shared" ref="C31:D31" si="2">SUM(C7:C30)</f>
        <v>2067587029.8799999</v>
      </c>
      <c r="D31" s="16">
        <f t="shared" si="2"/>
        <v>1887492344.7399998</v>
      </c>
      <c r="E31" s="17">
        <f t="shared" si="0"/>
        <v>91.289620096405201</v>
      </c>
      <c r="F31" s="11">
        <f t="shared" si="1"/>
        <v>42.505522702877357</v>
      </c>
    </row>
    <row r="32" spans="1:6">
      <c r="A32" s="5"/>
      <c r="B32" s="2"/>
      <c r="C32" s="2"/>
      <c r="D32" s="2"/>
      <c r="F32" s="2"/>
    </row>
  </sheetData>
  <mergeCells count="1">
    <mergeCell ref="A3:F3"/>
  </mergeCells>
  <printOptions gridLines="1"/>
  <pageMargins left="0.75" right="0.75" top="1" bottom="1" header="0.5" footer="0.5"/>
  <pageSetup scale="6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Муниц. прогр. - 1 полуг.2018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02-2212</dc:creator>
  <cp:lastModifiedBy>02-2201</cp:lastModifiedBy>
  <cp:lastPrinted>2018-12-03T05:28:52Z</cp:lastPrinted>
  <dcterms:created xsi:type="dcterms:W3CDTF">2018-10-18T11:24:41Z</dcterms:created>
  <dcterms:modified xsi:type="dcterms:W3CDTF">2018-09-24T04:11:49Z</dcterms:modified>
</cp:coreProperties>
</file>